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!!!!!!!!!ИНФ\подготовка 22 млн\Прил.4 Сводный сметный расчет\3.ССР г.Большой Камень\"/>
    </mc:Choice>
  </mc:AlternateContent>
  <bookViews>
    <workbookView xWindow="0" yWindow="0" windowWidth="12765" windowHeight="9465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55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<sst xmlns="http://schemas.openxmlformats.org/spreadsheetml/2006/main" count="902" uniqueCount="354">
  <si>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</si>
  <si>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</si>
  <si>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</si>
  <si>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</si>
  <si>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</si>
  <si>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</si>
  <si>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</si>
  <si>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</si>
  <si>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</si>
  <si>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</si>
  <si>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</si>
  <si>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</si>
  <si>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</si>
  <si>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</si>
  <si>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</si>
  <si>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</si>
  <si>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</si>
  <si>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</si>
  <si>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</si>
  <si>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</si>
  <si>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</si>
  <si>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</si>
  <si>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</si>
  <si>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</si>
  <si>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</si>
  <si>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</si>
  <si>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</si>
  <si>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</si>
  <si>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</si>
  <si>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</si>
  <si>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</si>
  <si>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</si>
  <si>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</si>
  <si>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</si>
  <si>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</si>
  <si>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</si>
  <si>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</si>
  <si>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</si>
  <si>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</si>
  <si>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</si>
  <si>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</si>
  <si>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</si>
  <si>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</si>
  <si>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</si>
  <si>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</si>
  <si>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</si>
  <si>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</si>
  <si>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</si>
  <si>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</si>
  <si>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</si>
  <si>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</si>
  <si>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</si>
  <si>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</si>
  <si>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</si>
  <si>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</si>
  <si>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</si>
  <si>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</si>
  <si>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</si>
  <si>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</si>
  <si>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</si>
  <si>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</si>
  <si>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</si>
  <si>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</si>
  <si>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</si>
  <si>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</si>
  <si>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</si>
  <si>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</si>
  <si>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</si>
  <si>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</si>
  <si>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</si>
  <si>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</si>
  <si>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</si>
  <si>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</si>
  <si>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</si>
  <si>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</si>
  <si>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</si>
  <si>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</si>
  <si>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</si>
  <si>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</si>
  <si>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</si>
  <si>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</si>
  <si>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</si>
  <si>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</si>
  <si>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</si>
  <si>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</si>
  <si>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</si>
  <si>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</si>
  <si>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</si>
  <si>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</si>
  <si>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</si>
  <si>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</si>
  <si>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</si>
  <si>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</si>
  <si>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</si>
  <si>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</si>
  <si>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</si>
  <si>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</si>
  <si>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</si>
  <si>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</si>
  <si>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</si>
  <si>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</si>
  <si>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</si>
  <si>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</si>
  <si>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</si>
  <si>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</si>
  <si>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</si>
  <si>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</si>
  <si>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</si>
  <si>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</si>
  <si>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</si>
  <si>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</si>
  <si>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</si>
  <si>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</si>
  <si>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</si>
  <si>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</si>
  <si>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</si>
  <si>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</si>
  <si>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</si>
  <si>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</si>
  <si>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</si>
  <si>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</si>
  <si>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</si>
  <si>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</si>
  <si>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</si>
  <si>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</si>
  <si>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</si>
  <si>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</si>
  <si>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</si>
  <si>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</si>
  <si>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</si>
  <si>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</si>
  <si>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</si>
  <si>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</si>
  <si>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</si>
  <si>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</si>
  <si>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</si>
  <si>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</si>
  <si>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</si>
  <si>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</si>
  <si>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</si>
  <si>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</si>
  <si>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</si>
  <si>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</si>
  <si>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</si>
  <si>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</si>
  <si>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</si>
  <si>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</si>
  <si>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</si>
  <si>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</si>
  <si>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</si>
  <si>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</si>
  <si>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</si>
  <si>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</si>
  <si>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</si>
  <si>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</si>
  <si>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</si>
  <si>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</si>
  <si>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</si>
  <si>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</si>
  <si>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</si>
  <si>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</si>
  <si>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</si>
  <si>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</si>
  <si>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</si>
  <si>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</si>
  <si>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</si>
  <si>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</si>
  <si>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</si>
  <si>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</si>
  <si>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</si>
  <si>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</si>
  <si>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</si>
  <si>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</si>
  <si>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</si>
  <si>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</si>
  <si>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</si>
  <si>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</si>
  <si>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</si>
  <si>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</si>
  <si>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</si>
  <si>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</si>
  <si>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</si>
  <si>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</si>
  <si>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</si>
  <si>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</si>
  <si>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</si>
  <si>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</si>
  <si>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</si>
  <si>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</si>
  <si>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</si>
  <si>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</si>
  <si>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</si>
  <si>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</si>
  <si>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</si>
  <si>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</si>
  <si>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</si>
  <si>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</si>
  <si>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</si>
  <si>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</si>
  <si>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</si>
  <si>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</si>
  <si>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</si>
  <si>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</si>
  <si>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</si>
  <si>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</si>
  <si>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</si>
  <si>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</si>
  <si>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</si>
  <si>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</si>
  <si>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</si>
  <si>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</si>
  <si>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</si>
  <si>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</si>
  <si>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</si>
  <si>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</si>
  <si>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</si>
  <si>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</si>
  <si>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</si>
  <si>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</si>
  <si>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</si>
  <si>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</si>
  <si>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</si>
  <si>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</si>
  <si>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</si>
  <si>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</si>
  <si>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</si>
  <si>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</si>
  <si>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</si>
  <si>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</si>
  <si>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</si>
  <si>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</si>
  <si>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</si>
  <si>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</si>
  <si>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</si>
  <si>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</si>
  <si>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</si>
  <si>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</si>
  <si>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</si>
  <si>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</si>
  <si>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</si>
  <si>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</si>
  <si>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</si>
  <si>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</si>
  <si>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</si>
  <si>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</si>
  <si>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</si>
  <si>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</si>
  <si>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</si>
  <si>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</si>
  <si>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</si>
  <si>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</si>
  <si>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</si>
  <si>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</si>
  <si>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</si>
  <si>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</si>
  <si>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</si>
  <si>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</si>
  <si>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</si>
  <si>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</si>
  <si>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</si>
  <si>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</si>
  <si>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</si>
  <si>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</si>
  <si>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</si>
  <si>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</si>
  <si>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</si>
  <si>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</si>
  <si>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</si>
  <si>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</si>
  <si>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</si>
  <si>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</si>
  <si>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</si>
  <si>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</si>
  <si>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</si>
  <si>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</si>
  <si>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</si>
  <si>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</si>
  <si>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</si>
  <si>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</si>
  <si>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</si>
  <si>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</si>
  <si>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</si>
  <si>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</si>
  <si>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</si>
  <si>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</si>
  <si>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</si>
  <si>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</si>
  <si>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</si>
  <si>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</si>
  <si>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</si>
  <si>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</si>
  <si>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</si>
  <si>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</si>
  <si>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</si>
  <si>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</si>
  <si>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</si>
  <si>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</si>
  <si>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</si>
  <si>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</si>
  <si>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</si>
  <si>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</si>
  <si>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</si>
  <si>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</si>
  <si>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</si>
  <si>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</si>
  <si>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</si>
  <si>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</si>
  <si>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</si>
  <si>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</si>
  <si>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</si>
  <si>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</si>
  <si>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</si>
  <si>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</si>
  <si>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</si>
  <si>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</si>
  <si>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</si>
  <si>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</si>
  <si>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</si>
  <si>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</si>
  <si>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</si>
  <si>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</si>
  <si>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</si>
  <si>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</si>
  <si>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</si>
  <si>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</si>
  <si>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</si>
  <si>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</si>
  <si>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</si>
  <si>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</si>
  <si>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</si>
  <si>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</si>
  <si>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</si>
  <si>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</si>
  <si>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</si>
  <si>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</si>
  <si>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</si>
  <si>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</si>
  <si>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</si>
  <si>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</si>
  <si>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</si>
  <si>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</si>
  <si>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</si>
  <si>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</si>
  <si>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</si>
  <si>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</si>
  <si>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</si>
  <si>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</si>
  <si>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</si>
  <si>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</si>
  <si>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t>И.о. главного инженера</t>
  </si>
  <si>
    <t>филиала АО "ДРСК"</t>
  </si>
  <si>
    <t>"Приморские электрические сети"</t>
  </si>
  <si>
    <t xml:space="preserve">___________ В.А. Гниломёдов 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</si>
  <si>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пгт.Шкотово (ИП Биковец)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</si>
</sst>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1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3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0" fontId="10" fillId="0" borderId="0" xfId="1" applyFont="1"/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9" sqref="A9:G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98"/>
      <c r="F1" s="9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00"/>
      <c r="F2" s="99"/>
      <c r="G2" s="19" t="s">
        <v>349</v>
      </c>
    </row>
    <row r="3" spans="1:15" s="7" customFormat="1" x14ac:dyDescent="0.25">
      <c r="A3" s="8" t="s">
        <v>8</v>
      </c>
      <c r="B3" s="3"/>
      <c r="C3" s="4"/>
      <c r="D3" s="97"/>
      <c r="E3" s="100"/>
      <c r="F3" s="99"/>
      <c r="G3" s="19" t="s">
        <v>350</v>
      </c>
    </row>
    <row r="4" spans="1:15" s="7" customFormat="1" x14ac:dyDescent="0.25">
      <c r="A4" s="8" t="s">
        <v>10</v>
      </c>
      <c r="B4" s="3"/>
      <c r="C4" s="4"/>
      <c r="D4" s="97"/>
      <c r="E4" s="100"/>
      <c r="F4" s="99"/>
      <c r="G4" s="19" t="s">
        <v>351</v>
      </c>
    </row>
    <row r="5" spans="1:15" s="7" customFormat="1" x14ac:dyDescent="0.25">
      <c r="A5" s="8" t="s">
        <v>345</v>
      </c>
      <c r="B5" s="3"/>
      <c r="C5" s="4"/>
      <c r="D5" s="97"/>
      <c r="E5" s="100"/>
      <c r="F5" s="99"/>
      <c r="G5" s="19" t="s">
        <v>352</v>
      </c>
    </row>
    <row r="6" spans="1:15" s="7" customFormat="1" x14ac:dyDescent="0.25">
      <c r="A6" s="8"/>
      <c r="B6" s="9"/>
      <c r="C6" s="6"/>
      <c r="D6" s="6"/>
      <c r="E6" s="100"/>
      <c r="F6" s="101"/>
      <c r="G6" s="19" t="s">
        <v>346</v>
      </c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112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353</v>
      </c>
      <c r="B9" s="116"/>
      <c r="C9" s="116"/>
      <c r="D9" s="116"/>
      <c r="E9" s="116"/>
      <c r="F9" s="116"/>
      <c r="G9" s="116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7">
        <f>G166/1000</f>
        <v>456.50617942000002</v>
      </c>
      <c r="E11" s="118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9" t="s">
        <v>1</v>
      </c>
      <c r="B15" s="120"/>
      <c r="C15" s="120"/>
      <c r="D15" s="120"/>
      <c r="E15" s="120"/>
      <c r="F15" s="120"/>
      <c r="G15" s="121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2.25" hidden="1" thickBot="1" x14ac:dyDescent="0.3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2.25" hidden="1" thickBot="1" x14ac:dyDescent="0.3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8" customFormat="1" ht="32.25" hidden="1" thickBot="1" x14ac:dyDescent="0.3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2.25" hidden="1" thickBot="1" x14ac:dyDescent="0.3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2.25" hidden="1" thickBot="1" x14ac:dyDescent="0.3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2.25" hidden="1" thickBot="1" x14ac:dyDescent="0.3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2.25" hidden="1" thickBot="1" x14ac:dyDescent="0.3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2.25" hidden="1" thickBot="1" x14ac:dyDescent="0.3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2.25" hidden="1" thickBot="1" x14ac:dyDescent="0.3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2.25" hidden="1" thickBot="1" x14ac:dyDescent="0.3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108" t="s">
        <v>92</v>
      </c>
      <c r="B35" s="109"/>
      <c r="C35" s="109"/>
      <c r="D35" s="109"/>
      <c r="E35" s="109"/>
      <c r="F35" s="110"/>
      <c r="G35" s="35">
        <f>SUM(G16:G34)</f>
        <v>0</v>
      </c>
    </row>
    <row r="36" spans="1:7" s="7" customFormat="1" ht="19.5" thickBot="1" x14ac:dyDescent="0.3">
      <c r="A36" s="111" t="s">
        <v>0</v>
      </c>
      <c r="B36" s="112"/>
      <c r="C36" s="122"/>
      <c r="D36" s="112"/>
      <c r="E36" s="112"/>
      <c r="F36" s="112"/>
      <c r="G36" s="123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3</v>
      </c>
      <c r="F37" s="38">
        <v>19728</v>
      </c>
      <c r="G37" s="40">
        <f t="shared" si="0"/>
        <v>59184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2</v>
      </c>
      <c r="F38" s="39">
        <v>39069</v>
      </c>
      <c r="G38" s="62">
        <f t="shared" si="0"/>
        <v>78138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1</v>
      </c>
      <c r="F39" s="39">
        <v>57326</v>
      </c>
      <c r="G39" s="62">
        <f t="shared" si="0"/>
        <v>57326</v>
      </c>
    </row>
    <row r="40" spans="1:7" s="78" customFormat="1" ht="31.5" hidden="1" x14ac:dyDescent="0.25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1.5" hidden="1" x14ac:dyDescent="0.25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1.5" hidden="1" x14ac:dyDescent="0.25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1.5" hidden="1" x14ac:dyDescent="0.25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idden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idden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idden="1" x14ac:dyDescent="0.25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>
        <v>0.214</v>
      </c>
      <c r="F51" s="39">
        <v>539197</v>
      </c>
      <c r="G51" s="62">
        <f t="shared" si="0"/>
        <v>115388.158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8" t="s">
        <v>93</v>
      </c>
      <c r="B71" s="109"/>
      <c r="C71" s="124"/>
      <c r="D71" s="109"/>
      <c r="E71" s="109"/>
      <c r="F71" s="110"/>
      <c r="G71" s="61">
        <f>SUM(G37:G70)</f>
        <v>310036.158</v>
      </c>
    </row>
    <row r="72" spans="1:7" s="7" customFormat="1" ht="19.5" thickBot="1" x14ac:dyDescent="0.3">
      <c r="A72" s="111" t="s">
        <v>133</v>
      </c>
      <c r="B72" s="112"/>
      <c r="C72" s="112"/>
      <c r="D72" s="112"/>
      <c r="E72" s="112"/>
      <c r="F72" s="112"/>
      <c r="G72" s="113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8" t="s">
        <v>141</v>
      </c>
      <c r="B77" s="109"/>
      <c r="C77" s="109"/>
      <c r="D77" s="109"/>
      <c r="E77" s="109"/>
      <c r="F77" s="110"/>
      <c r="G77" s="35">
        <f>SUM(G73:G76)</f>
        <v>0</v>
      </c>
    </row>
    <row r="78" spans="1:7" s="7" customFormat="1" ht="19.5" thickBot="1" x14ac:dyDescent="0.3">
      <c r="A78" s="111" t="s">
        <v>75</v>
      </c>
      <c r="B78" s="112"/>
      <c r="C78" s="112"/>
      <c r="D78" s="112"/>
      <c r="E78" s="112"/>
      <c r="F78" s="112"/>
      <c r="G78" s="113"/>
    </row>
    <row r="79" spans="1:7" s="7" customFormat="1" ht="16.5" hidden="1" thickBot="1" x14ac:dyDescent="0.3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t="16.5" hidden="1" thickBot="1" x14ac:dyDescent="0.3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t="16.5" hidden="1" thickBot="1" x14ac:dyDescent="0.3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t="16.5" hidden="1" thickBot="1" x14ac:dyDescent="0.3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hidden="1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hidden="1" thickBot="1" x14ac:dyDescent="0.3">
      <c r="A116" s="108" t="s">
        <v>94</v>
      </c>
      <c r="B116" s="109"/>
      <c r="C116" s="109"/>
      <c r="D116" s="109"/>
      <c r="E116" s="109"/>
      <c r="F116" s="110"/>
      <c r="G116" s="35">
        <f>SUM(G79:G115)</f>
        <v>0</v>
      </c>
    </row>
    <row r="117" spans="1:7" s="7" customFormat="1" ht="19.5" thickBot="1" x14ac:dyDescent="0.3">
      <c r="A117" s="111" t="s">
        <v>253</v>
      </c>
      <c r="B117" s="112"/>
      <c r="C117" s="112"/>
      <c r="D117" s="112"/>
      <c r="E117" s="112"/>
      <c r="F117" s="112"/>
      <c r="G117" s="113"/>
    </row>
    <row r="118" spans="1:7" s="7" customFormat="1" hidden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3</v>
      </c>
      <c r="F119" s="39">
        <v>809</v>
      </c>
      <c r="G119" s="41">
        <f t="shared" si="0"/>
        <v>2427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3</v>
      </c>
      <c r="F120" s="39">
        <v>796</v>
      </c>
      <c r="G120" s="62">
        <f t="shared" si="0"/>
        <v>2388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thickBot="1" x14ac:dyDescent="0.3">
      <c r="A122" s="108" t="s">
        <v>257</v>
      </c>
      <c r="B122" s="109"/>
      <c r="C122" s="109"/>
      <c r="D122" s="109"/>
      <c r="E122" s="109"/>
      <c r="F122" s="110"/>
      <c r="G122" s="35">
        <f>SUM(G118:G121)</f>
        <v>4815</v>
      </c>
    </row>
    <row r="123" spans="1:7" s="7" customFormat="1" ht="19.5" thickBot="1" x14ac:dyDescent="0.3">
      <c r="A123" s="111" t="s">
        <v>95</v>
      </c>
      <c r="B123" s="112"/>
      <c r="C123" s="112"/>
      <c r="D123" s="112"/>
      <c r="E123" s="112"/>
      <c r="F123" s="112"/>
      <c r="G123" s="113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8" t="s">
        <v>96</v>
      </c>
      <c r="B142" s="109"/>
      <c r="C142" s="109"/>
      <c r="D142" s="109"/>
      <c r="E142" s="109"/>
      <c r="F142" s="110"/>
      <c r="G142" s="37">
        <f>SUM(G124:G141)</f>
        <v>0</v>
      </c>
    </row>
    <row r="143" spans="1:7" s="7" customFormat="1" ht="19.5" thickBot="1" x14ac:dyDescent="0.3">
      <c r="A143" s="111" t="s">
        <v>281</v>
      </c>
      <c r="B143" s="112"/>
      <c r="C143" s="112"/>
      <c r="D143" s="112"/>
      <c r="E143" s="112"/>
      <c r="F143" s="112"/>
      <c r="G143" s="113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f>0.214*2+0.029*2</f>
        <v>0.48599999999999999</v>
      </c>
      <c r="F155" s="39">
        <v>45405.97</v>
      </c>
      <c r="G155" s="41">
        <f>F155*E155</f>
        <v>22067.30142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1</v>
      </c>
      <c r="F158" s="39">
        <v>21899.63</v>
      </c>
      <c r="G158" s="41">
        <f>F158*E158</f>
        <v>21899.63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8" t="s">
        <v>305</v>
      </c>
      <c r="B160" s="109"/>
      <c r="C160" s="109"/>
      <c r="D160" s="109"/>
      <c r="E160" s="109"/>
      <c r="F160" s="110"/>
      <c r="G160" s="37">
        <f>SUM(G144:G159)</f>
        <v>67113.861420000001</v>
      </c>
    </row>
    <row r="161" spans="1:7" s="7" customFormat="1" ht="19.5" thickBot="1" x14ac:dyDescent="0.3">
      <c r="A161" s="111" t="s">
        <v>129</v>
      </c>
      <c r="B161" s="112"/>
      <c r="C161" s="112"/>
      <c r="D161" s="112"/>
      <c r="E161" s="112"/>
      <c r="F161" s="112"/>
      <c r="G161" s="113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2.2999999999999998</v>
      </c>
      <c r="F162" s="38">
        <v>20889.439999999999</v>
      </c>
      <c r="G162" s="40">
        <f>E162*F162</f>
        <v>48045.711999999992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2.2999999999999998</v>
      </c>
      <c r="F163" s="39">
        <v>11519.76</v>
      </c>
      <c r="G163" s="41">
        <f>E163*F163</f>
        <v>26495.447999999997</v>
      </c>
    </row>
    <row r="164" spans="1:7" x14ac:dyDescent="0.2">
      <c r="A164" s="125" t="s">
        <v>130</v>
      </c>
      <c r="B164" s="126"/>
      <c r="C164" s="126"/>
      <c r="D164" s="126"/>
      <c r="E164" s="126"/>
      <c r="F164" s="127"/>
      <c r="G164" s="84">
        <f>SUM(G162:G163)</f>
        <v>74541.159999999989</v>
      </c>
    </row>
    <row r="165" spans="1:7" ht="32.25" hidden="1" thickBot="1" x14ac:dyDescent="0.25">
      <c r="A165" s="86">
        <v>134</v>
      </c>
      <c r="B165" s="87" t="s">
        <v>302</v>
      </c>
      <c r="C165" s="102" t="s">
        <v>303</v>
      </c>
      <c r="D165" s="103"/>
      <c r="E165" s="103"/>
      <c r="F165" s="104"/>
      <c r="G165" s="88">
        <v>0</v>
      </c>
    </row>
    <row r="166" spans="1:7" s="7" customFormat="1" ht="19.5" thickBot="1" x14ac:dyDescent="0.3">
      <c r="A166" s="105" t="s">
        <v>110</v>
      </c>
      <c r="B166" s="106"/>
      <c r="C166" s="106"/>
      <c r="D166" s="106"/>
      <c r="E166" s="106"/>
      <c r="F166" s="107"/>
      <c r="G166" s="85">
        <f>SUM(G35,G71,G77,G116,G122,G142,G160,G164)+G165</f>
        <v>456506.17942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4" t="s">
        <v>347</v>
      </c>
      <c r="B169" s="114"/>
      <c r="C169" s="114"/>
      <c r="D169" s="114"/>
      <c r="E169" s="114"/>
      <c r="F169" s="114"/>
      <c r="G169" s="114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15 388,16"/>
        <filter val="2 388,00"/>
        <filter val="2 427,00"/>
        <filter val="21 899,63"/>
        <filter val="22 067,30"/>
        <filter val="23 146,93"/>
        <filter val="26 495,45"/>
        <filter val="310 036,16"/>
        <filter val="4 815,00"/>
        <filter val="456 506,18"/>
        <filter val="48 045,71"/>
        <filter val="57 326,00"/>
        <filter val="59 184,00"/>
        <filter val="67 113,86"/>
        <filter val="7"/>
        <filter val="74 541,16"/>
        <filter val="78 138,00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304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315</v>
      </c>
      <c r="B9" s="116"/>
      <c r="C9" s="116"/>
      <c r="D9" s="116"/>
      <c r="E9" s="116"/>
      <c r="F9" s="116"/>
      <c r="G9" s="116"/>
    </row>
    <row r="10" spans="1:15" s="7" customFormat="1" x14ac:dyDescent="0.25">
      <c r="A10" s="5"/>
      <c r="B10" s="130" t="s">
        <v>314</v>
      </c>
      <c r="C10" s="130"/>
      <c r="D10" s="117">
        <f>G169/1000</f>
        <v>0</v>
      </c>
      <c r="E10" s="118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9" t="s">
        <v>1</v>
      </c>
      <c r="B14" s="120"/>
      <c r="C14" s="120"/>
      <c r="D14" s="120"/>
      <c r="E14" s="120"/>
      <c r="F14" s="120"/>
      <c r="G14" s="121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8" t="s">
        <v>92</v>
      </c>
      <c r="B37" s="124"/>
      <c r="C37" s="124"/>
      <c r="D37" s="124"/>
      <c r="E37" s="124"/>
      <c r="F37" s="129"/>
      <c r="G37" s="61">
        <f>SUM(G15:G36)</f>
        <v>0</v>
      </c>
    </row>
    <row r="38" spans="1:7" s="7" customFormat="1" ht="19.5" thickBot="1" x14ac:dyDescent="0.3">
      <c r="A38" s="111" t="s">
        <v>0</v>
      </c>
      <c r="B38" s="112"/>
      <c r="C38" s="122"/>
      <c r="D38" s="112"/>
      <c r="E38" s="112"/>
      <c r="F38" s="112"/>
      <c r="G38" s="123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8" t="s">
        <v>93</v>
      </c>
      <c r="B72" s="109"/>
      <c r="C72" s="124"/>
      <c r="D72" s="109"/>
      <c r="E72" s="109"/>
      <c r="F72" s="110"/>
      <c r="G72" s="61">
        <f>SUM(G39:G71)</f>
        <v>0</v>
      </c>
    </row>
    <row r="73" spans="1:7" s="7" customFormat="1" ht="19.5" thickBot="1" x14ac:dyDescent="0.3">
      <c r="A73" s="111" t="s">
        <v>133</v>
      </c>
      <c r="B73" s="112"/>
      <c r="C73" s="112"/>
      <c r="D73" s="112"/>
      <c r="E73" s="112"/>
      <c r="F73" s="112"/>
      <c r="G73" s="113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8" t="s">
        <v>141</v>
      </c>
      <c r="B80" s="109"/>
      <c r="C80" s="109"/>
      <c r="D80" s="109"/>
      <c r="E80" s="109"/>
      <c r="F80" s="110"/>
      <c r="G80" s="35">
        <f>SUM(G74:G79)</f>
        <v>0</v>
      </c>
    </row>
    <row r="81" spans="1:7" s="7" customFormat="1" ht="19.5" thickBot="1" x14ac:dyDescent="0.3">
      <c r="A81" s="111" t="s">
        <v>75</v>
      </c>
      <c r="B81" s="112"/>
      <c r="C81" s="112"/>
      <c r="D81" s="112"/>
      <c r="E81" s="112"/>
      <c r="F81" s="112"/>
      <c r="G81" s="113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8" t="s">
        <v>94</v>
      </c>
      <c r="B119" s="109"/>
      <c r="C119" s="109"/>
      <c r="D119" s="109"/>
      <c r="E119" s="109"/>
      <c r="F119" s="110"/>
      <c r="G119" s="35">
        <f>SUM(G82:G118)</f>
        <v>0</v>
      </c>
    </row>
    <row r="120" spans="1:7" s="7" customFormat="1" ht="19.5" thickBot="1" x14ac:dyDescent="0.3">
      <c r="A120" s="111" t="s">
        <v>253</v>
      </c>
      <c r="B120" s="112"/>
      <c r="C120" s="112"/>
      <c r="D120" s="112"/>
      <c r="E120" s="112"/>
      <c r="F120" s="112"/>
      <c r="G120" s="113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8" t="s">
        <v>257</v>
      </c>
      <c r="B125" s="109"/>
      <c r="C125" s="109"/>
      <c r="D125" s="109"/>
      <c r="E125" s="109"/>
      <c r="F125" s="110"/>
      <c r="G125" s="35">
        <f>SUM(G121:G124)</f>
        <v>0</v>
      </c>
    </row>
    <row r="126" spans="1:7" s="7" customFormat="1" ht="19.5" thickBot="1" x14ac:dyDescent="0.3">
      <c r="A126" s="111" t="s">
        <v>95</v>
      </c>
      <c r="B126" s="112"/>
      <c r="C126" s="112"/>
      <c r="D126" s="112"/>
      <c r="E126" s="112"/>
      <c r="F126" s="112"/>
      <c r="G126" s="113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8" t="s">
        <v>96</v>
      </c>
      <c r="B145" s="109"/>
      <c r="C145" s="109"/>
      <c r="D145" s="109"/>
      <c r="E145" s="109"/>
      <c r="F145" s="110"/>
      <c r="G145" s="37">
        <f>SUM(G127:G144)</f>
        <v>0</v>
      </c>
    </row>
    <row r="146" spans="1:7" s="7" customFormat="1" ht="19.5" thickBot="1" x14ac:dyDescent="0.3">
      <c r="A146" s="111" t="s">
        <v>281</v>
      </c>
      <c r="B146" s="112"/>
      <c r="C146" s="112"/>
      <c r="D146" s="112"/>
      <c r="E146" s="112"/>
      <c r="F146" s="112"/>
      <c r="G146" s="113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8" t="s">
        <v>305</v>
      </c>
      <c r="B163" s="109"/>
      <c r="C163" s="109"/>
      <c r="D163" s="109"/>
      <c r="E163" s="109"/>
      <c r="F163" s="110"/>
      <c r="G163" s="37">
        <f>SUM(G147:G162)</f>
        <v>0</v>
      </c>
    </row>
    <row r="164" spans="1:7" s="7" customFormat="1" ht="19.5" thickBot="1" x14ac:dyDescent="0.3">
      <c r="A164" s="111" t="s">
        <v>129</v>
      </c>
      <c r="B164" s="112"/>
      <c r="C164" s="112"/>
      <c r="D164" s="112"/>
      <c r="E164" s="112"/>
      <c r="F164" s="112"/>
      <c r="G164" s="113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5" t="s">
        <v>130</v>
      </c>
      <c r="B167" s="126"/>
      <c r="C167" s="126"/>
      <c r="D167" s="126"/>
      <c r="E167" s="126"/>
      <c r="F167" s="127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02" t="s">
        <v>303</v>
      </c>
      <c r="D168" s="103"/>
      <c r="E168" s="103"/>
      <c r="F168" s="104"/>
      <c r="G168" s="88">
        <v>0</v>
      </c>
    </row>
    <row r="169" spans="1:7" s="7" customFormat="1" ht="19.5" thickBot="1" x14ac:dyDescent="0.3">
      <c r="A169" s="105" t="s">
        <v>110</v>
      </c>
      <c r="B169" s="106"/>
      <c r="C169" s="106"/>
      <c r="D169" s="106"/>
      <c r="E169" s="106"/>
      <c r="F169" s="107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4" t="s">
        <v>347</v>
      </c>
      <c r="B172" s="114"/>
      <c r="C172" s="114"/>
      <c r="D172" s="114"/>
      <c r="E172" s="114"/>
      <c r="F172" s="114"/>
      <c r="G172" s="114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2019-02-12T22:55:59Z</cp:lastPrinted>
  <dcterms:created xsi:type="dcterms:W3CDTF">1996-10-08T23:32:33Z</dcterms:created>
  <dcterms:modified xsi:type="dcterms:W3CDTF">2019-08-29T09:19:41Z</dcterms:modified>
</cp:coreProperties>
</file>